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Е (Ранский)\2024\17 ТЭ\1 ЦКК 2025\ЦКК автосервис 2025\"/>
    </mc:Choice>
  </mc:AlternateContent>
  <bookViews>
    <workbookView xWindow="360" yWindow="825" windowWidth="20115" windowHeight="11295"/>
  </bookViews>
  <sheets>
    <sheet name="Лист1" sheetId="1" r:id="rId1"/>
  </sheets>
  <definedNames>
    <definedName name="_xlnm._FilterDatabase" localSheetId="0" hidden="1">Лист1!$B$8:$M$24</definedName>
  </definedNames>
  <calcPr calcId="162913"/>
</workbook>
</file>

<file path=xl/calcChain.xml><?xml version="1.0" encoding="utf-8"?>
<calcChain xmlns="http://schemas.openxmlformats.org/spreadsheetml/2006/main">
  <c r="M17" i="1" l="1"/>
  <c r="L9" i="1"/>
  <c r="M9" i="1"/>
  <c r="L10" i="1"/>
  <c r="M10" i="1"/>
  <c r="L11" i="1"/>
  <c r="M11" i="1"/>
  <c r="L12" i="1"/>
  <c r="M12" i="1"/>
  <c r="L13" i="1"/>
  <c r="M13" i="1"/>
  <c r="L14" i="1"/>
  <c r="M14" i="1"/>
  <c r="L15" i="1"/>
  <c r="M15" i="1"/>
  <c r="L16" i="1"/>
  <c r="M16" i="1"/>
  <c r="L8" i="1" l="1"/>
  <c r="M8" i="1" l="1"/>
</calcChain>
</file>

<file path=xl/sharedStrings.xml><?xml version="1.0" encoding="utf-8"?>
<sst xmlns="http://schemas.openxmlformats.org/spreadsheetml/2006/main" count="36" uniqueCount="28">
  <si>
    <t>№ п/п</t>
  </si>
  <si>
    <t>Наименование товара</t>
  </si>
  <si>
    <t>Ед. изм.</t>
  </si>
  <si>
    <t>Рыночная цена за ед. рублей без НДС</t>
  </si>
  <si>
    <t>Источник ценовой информации</t>
  </si>
  <si>
    <t xml:space="preserve">КП  1 от 00.00.00 </t>
  </si>
  <si>
    <t xml:space="preserve">КП 2 от 00.00.00 </t>
  </si>
  <si>
    <t xml:space="preserve">КП 3 от 00.00.00 </t>
  </si>
  <si>
    <t>Расчет НМЦ</t>
  </si>
  <si>
    <t>Количество</t>
  </si>
  <si>
    <t>Расчет НМЦ, руб. без НДС</t>
  </si>
  <si>
    <t>Цена, руб. без НДС</t>
  </si>
  <si>
    <t>Стоимость, руб. без НДС</t>
  </si>
  <si>
    <t>Приложение к СО 6.3140/0</t>
  </si>
  <si>
    <t>Оперативная цена по филиалу</t>
  </si>
  <si>
    <t>Оперативная цена по Обществу</t>
  </si>
  <si>
    <t>№ САП</t>
  </si>
  <si>
    <t>Плановая цена SAP 2025</t>
  </si>
  <si>
    <t>Домкрат гидравлический 3т</t>
  </si>
  <si>
    <t>шт.</t>
  </si>
  <si>
    <t>Домкрат подкатной 5т TOR-5 108504</t>
  </si>
  <si>
    <t>(ПЗ)Домкрат гидравлический 30т</t>
  </si>
  <si>
    <t>(ПЗ)Домкрат гидравлический 6т</t>
  </si>
  <si>
    <t>Вилка нагрузочная НВ-04</t>
  </si>
  <si>
    <t>Маслораздатчик 16 л Pressol 17790</t>
  </si>
  <si>
    <t>Шприц плунжерный PL-43323</t>
  </si>
  <si>
    <t>(ПЗ)Подставка под машину 3т</t>
  </si>
  <si>
    <t>(ПЗ)Подставка под машину 6т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</si>
</sst>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36">
    <xf numFmtId="0" fontId="0" fillId="0" borderId="0" xfId="0"/>
    <xf numFmtId="0" fontId="2" fillId="0" borderId="0" xfId="0" applyFont="1" applyFill="1"/>
    <xf numFmtId="2" fontId="2" fillId="0" borderId="0" xfId="0" applyNumberFormat="1" applyFont="1" applyFill="1"/>
    <xf numFmtId="164" fontId="2" fillId="0" borderId="0" xfId="0" applyNumberFormat="1" applyFont="1" applyFill="1"/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164" fontId="4" fillId="0" borderId="1" xfId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2" fillId="0" borderId="0" xfId="0" applyFont="1" applyFill="1" applyAlignment="1">
      <alignment horizontal="left" wrapText="1"/>
    </xf>
    <xf numFmtId="164" fontId="1" fillId="2" borderId="1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0" fontId="1" fillId="0" borderId="0" xfId="0" applyFont="1" applyFill="1"/>
    <xf numFmtId="0" fontId="2" fillId="0" borderId="0" xfId="0" applyFont="1" applyFill="1" applyAlignment="1">
      <alignment horizontal="center" vertical="center"/>
    </xf>
    <xf numFmtId="4" fontId="5" fillId="0" borderId="6" xfId="0" applyNumberFormat="1" applyFont="1" applyFill="1" applyBorder="1" applyAlignment="1">
      <alignment horizontal="center" vertical="center" wrapText="1"/>
    </xf>
    <xf numFmtId="164" fontId="2" fillId="0" borderId="0" xfId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64" fontId="1" fillId="0" borderId="0" xfId="1" applyFont="1" applyFill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64" fontId="2" fillId="0" borderId="0" xfId="1" applyFont="1" applyFill="1" applyBorder="1" applyAlignment="1">
      <alignment horizontal="center" vertical="center"/>
    </xf>
    <xf numFmtId="164" fontId="7" fillId="0" borderId="1" xfId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2" borderId="4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6"/>
  <sheetViews>
    <sheetView tabSelected="1" zoomScale="70" zoomScaleNormal="70" workbookViewId="0">
      <selection activeCell="M18" sqref="M18"/>
    </sheetView>
  </sheetViews>
  <sheetFormatPr defaultRowHeight="15" x14ac:dyDescent="0.25"/>
  <cols>
    <col min="1" max="2" width="14.28515625" style="5" customWidth="1"/>
    <col min="3" max="3" width="43.7109375" style="9" customWidth="1"/>
    <col min="4" max="4" width="6.42578125" style="5" customWidth="1"/>
    <col min="5" max="5" width="12.42578125" style="15" customWidth="1"/>
    <col min="6" max="6" width="14.7109375" style="17" customWidth="1"/>
    <col min="7" max="7" width="13.28515625" style="17" customWidth="1"/>
    <col min="8" max="8" width="13.85546875" style="17" customWidth="1"/>
    <col min="9" max="9" width="12.7109375" style="17" customWidth="1"/>
    <col min="10" max="10" width="10" style="15" customWidth="1"/>
    <col min="11" max="11" width="12" style="15" customWidth="1"/>
    <col min="12" max="12" width="14.140625" style="18" customWidth="1"/>
    <col min="13" max="13" width="14.42578125" style="19" customWidth="1"/>
    <col min="14" max="14" width="13.42578125" style="1" customWidth="1"/>
    <col min="15" max="15" width="9.140625" style="2"/>
    <col min="16" max="21" width="9.140625" style="1"/>
    <col min="22" max="22" width="80.5703125" style="1" customWidth="1"/>
    <col min="23" max="23" width="48.85546875" style="1" customWidth="1"/>
    <col min="24" max="16384" width="9.140625" style="1"/>
  </cols>
  <sheetData>
    <row r="1" spans="1:14" x14ac:dyDescent="0.25">
      <c r="L1" s="28" t="s">
        <v>13</v>
      </c>
      <c r="M1" s="28"/>
    </row>
    <row r="2" spans="1:14" x14ac:dyDescent="0.25">
      <c r="A2" s="24"/>
      <c r="B2" s="4"/>
    </row>
    <row r="3" spans="1:14" x14ac:dyDescent="0.25">
      <c r="A3" s="1"/>
      <c r="B3" s="29" t="s">
        <v>8</v>
      </c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4" ht="15.75" customHeight="1" x14ac:dyDescent="0.25"/>
    <row r="5" spans="1:14" ht="38.25" customHeight="1" x14ac:dyDescent="0.25">
      <c r="A5" s="25" t="s">
        <v>0</v>
      </c>
      <c r="B5" s="25" t="s">
        <v>16</v>
      </c>
      <c r="C5" s="30" t="s">
        <v>1</v>
      </c>
      <c r="D5" s="25" t="s">
        <v>2</v>
      </c>
      <c r="E5" s="25" t="s">
        <v>9</v>
      </c>
      <c r="F5" s="33" t="s">
        <v>3</v>
      </c>
      <c r="G5" s="34"/>
      <c r="H5" s="34"/>
      <c r="I5" s="34"/>
      <c r="J5" s="34"/>
      <c r="K5" s="34"/>
      <c r="L5" s="35" t="s">
        <v>10</v>
      </c>
      <c r="M5" s="35"/>
    </row>
    <row r="6" spans="1:14" ht="38.25" customHeight="1" x14ac:dyDescent="0.25">
      <c r="A6" s="26"/>
      <c r="B6" s="26"/>
      <c r="C6" s="31"/>
      <c r="D6" s="26"/>
      <c r="E6" s="26"/>
      <c r="F6" s="33" t="s">
        <v>4</v>
      </c>
      <c r="G6" s="34"/>
      <c r="H6" s="34"/>
      <c r="I6" s="34"/>
      <c r="J6" s="34"/>
      <c r="K6" s="34"/>
      <c r="L6" s="35"/>
      <c r="M6" s="35"/>
    </row>
    <row r="7" spans="1:14" ht="81" customHeight="1" x14ac:dyDescent="0.25">
      <c r="A7" s="27"/>
      <c r="B7" s="27"/>
      <c r="C7" s="32"/>
      <c r="D7" s="27"/>
      <c r="E7" s="27"/>
      <c r="F7" s="10" t="s">
        <v>17</v>
      </c>
      <c r="G7" s="10" t="s">
        <v>14</v>
      </c>
      <c r="H7" s="10" t="s">
        <v>15</v>
      </c>
      <c r="I7" s="10" t="s">
        <v>5</v>
      </c>
      <c r="J7" s="10" t="s">
        <v>6</v>
      </c>
      <c r="K7" s="10" t="s">
        <v>7</v>
      </c>
      <c r="L7" s="11" t="s">
        <v>11</v>
      </c>
      <c r="M7" s="10" t="s">
        <v>12</v>
      </c>
    </row>
    <row r="8" spans="1:14" ht="15.75" customHeight="1" x14ac:dyDescent="0.25">
      <c r="A8" s="7">
        <v>1</v>
      </c>
      <c r="B8" s="7">
        <v>3176670019</v>
      </c>
      <c r="C8" s="8" t="s">
        <v>18</v>
      </c>
      <c r="D8" s="12" t="s">
        <v>19</v>
      </c>
      <c r="E8" s="12">
        <v>32</v>
      </c>
      <c r="F8" s="20">
        <v>1275.76</v>
      </c>
      <c r="G8" s="20">
        <v>40824.32</v>
      </c>
      <c r="H8" s="20"/>
      <c r="I8" s="20"/>
      <c r="J8" s="20"/>
      <c r="K8" s="16"/>
      <c r="L8" s="13">
        <f>F8</f>
        <v>1275.76</v>
      </c>
      <c r="M8" s="23">
        <f>L8*E8</f>
        <v>40824.32</v>
      </c>
      <c r="N8" s="3"/>
    </row>
    <row r="9" spans="1:14" ht="15.75" customHeight="1" x14ac:dyDescent="0.25">
      <c r="A9" s="7">
        <v>2</v>
      </c>
      <c r="B9" s="7">
        <v>1000010617</v>
      </c>
      <c r="C9" s="8" t="s">
        <v>20</v>
      </c>
      <c r="D9" s="12" t="s">
        <v>19</v>
      </c>
      <c r="E9" s="12">
        <v>2</v>
      </c>
      <c r="F9" s="20">
        <v>35837.19</v>
      </c>
      <c r="G9" s="20">
        <v>71674.38</v>
      </c>
      <c r="H9" s="20"/>
      <c r="I9" s="20"/>
      <c r="J9" s="20"/>
      <c r="K9" s="16"/>
      <c r="L9" s="13">
        <f t="shared" ref="L9:L16" si="0">F9</f>
        <v>35837.19</v>
      </c>
      <c r="M9" s="23">
        <f t="shared" ref="M9:M16" si="1">L9*E9</f>
        <v>71674.38</v>
      </c>
      <c r="N9" s="3"/>
    </row>
    <row r="10" spans="1:14" ht="15.75" customHeight="1" x14ac:dyDescent="0.25">
      <c r="A10" s="7">
        <v>3</v>
      </c>
      <c r="B10" s="7">
        <v>3176670007</v>
      </c>
      <c r="C10" s="8" t="s">
        <v>21</v>
      </c>
      <c r="D10" s="12" t="s">
        <v>19</v>
      </c>
      <c r="E10" s="12">
        <v>6</v>
      </c>
      <c r="F10" s="20">
        <v>5477.46</v>
      </c>
      <c r="G10" s="20">
        <v>32864.76</v>
      </c>
      <c r="H10" s="20"/>
      <c r="I10" s="20"/>
      <c r="J10" s="20"/>
      <c r="K10" s="16"/>
      <c r="L10" s="13">
        <f t="shared" si="0"/>
        <v>5477.46</v>
      </c>
      <c r="M10" s="23">
        <f t="shared" si="1"/>
        <v>32864.76</v>
      </c>
      <c r="N10" s="3"/>
    </row>
    <row r="11" spans="1:14" ht="15.75" customHeight="1" x14ac:dyDescent="0.25">
      <c r="A11" s="7">
        <v>4</v>
      </c>
      <c r="B11" s="7">
        <v>3176670012</v>
      </c>
      <c r="C11" s="8" t="s">
        <v>22</v>
      </c>
      <c r="D11" s="12" t="s">
        <v>19</v>
      </c>
      <c r="E11" s="12">
        <v>7</v>
      </c>
      <c r="F11" s="20">
        <v>1573.77</v>
      </c>
      <c r="G11" s="20">
        <v>11016.39</v>
      </c>
      <c r="H11" s="20"/>
      <c r="I11" s="20"/>
      <c r="J11" s="20"/>
      <c r="K11" s="16"/>
      <c r="L11" s="13">
        <f t="shared" si="0"/>
        <v>1573.77</v>
      </c>
      <c r="M11" s="23">
        <f t="shared" si="1"/>
        <v>11016.39</v>
      </c>
      <c r="N11" s="3"/>
    </row>
    <row r="12" spans="1:14" ht="15.75" customHeight="1" x14ac:dyDescent="0.25">
      <c r="A12" s="7">
        <v>5</v>
      </c>
      <c r="B12" s="7">
        <v>4221480001</v>
      </c>
      <c r="C12" s="8" t="s">
        <v>23</v>
      </c>
      <c r="D12" s="12" t="s">
        <v>19</v>
      </c>
      <c r="E12" s="12">
        <v>1</v>
      </c>
      <c r="F12" s="20">
        <v>3369.83</v>
      </c>
      <c r="G12" s="20">
        <v>3369.83</v>
      </c>
      <c r="H12" s="20"/>
      <c r="I12" s="20"/>
      <c r="J12" s="20"/>
      <c r="K12" s="16"/>
      <c r="L12" s="13">
        <f t="shared" si="0"/>
        <v>3369.83</v>
      </c>
      <c r="M12" s="23">
        <f t="shared" si="1"/>
        <v>3369.83</v>
      </c>
      <c r="N12" s="3"/>
    </row>
    <row r="13" spans="1:14" ht="15.75" customHeight="1" x14ac:dyDescent="0.25">
      <c r="A13" s="7">
        <v>6</v>
      </c>
      <c r="B13" s="7">
        <v>4577300010</v>
      </c>
      <c r="C13" s="8" t="s">
        <v>24</v>
      </c>
      <c r="D13" s="12" t="s">
        <v>19</v>
      </c>
      <c r="E13" s="12">
        <v>2</v>
      </c>
      <c r="F13" s="20">
        <v>13399.76</v>
      </c>
      <c r="G13" s="20">
        <v>26799.52</v>
      </c>
      <c r="H13" s="20"/>
      <c r="I13" s="20"/>
      <c r="J13" s="20"/>
      <c r="K13" s="16"/>
      <c r="L13" s="13">
        <f t="shared" si="0"/>
        <v>13399.76</v>
      </c>
      <c r="M13" s="23">
        <f t="shared" si="1"/>
        <v>26799.52</v>
      </c>
      <c r="N13" s="3"/>
    </row>
    <row r="14" spans="1:14" ht="15.75" customHeight="1" x14ac:dyDescent="0.25">
      <c r="A14" s="7">
        <v>7</v>
      </c>
      <c r="B14" s="7">
        <v>4591360029</v>
      </c>
      <c r="C14" s="8" t="s">
        <v>25</v>
      </c>
      <c r="D14" s="12" t="s">
        <v>19</v>
      </c>
      <c r="E14" s="12">
        <v>10</v>
      </c>
      <c r="F14" s="20">
        <v>2119.3200000000002</v>
      </c>
      <c r="G14" s="20">
        <v>21193.200000000001</v>
      </c>
      <c r="H14" s="20"/>
      <c r="I14" s="20"/>
      <c r="J14" s="20"/>
      <c r="K14" s="16"/>
      <c r="L14" s="13">
        <f t="shared" si="0"/>
        <v>2119.3200000000002</v>
      </c>
      <c r="M14" s="23">
        <f t="shared" si="1"/>
        <v>21193.200000000001</v>
      </c>
      <c r="N14" s="3"/>
    </row>
    <row r="15" spans="1:14" ht="15.75" customHeight="1" x14ac:dyDescent="0.25">
      <c r="A15" s="7">
        <v>8</v>
      </c>
      <c r="B15" s="7">
        <v>4833280016</v>
      </c>
      <c r="C15" s="8" t="s">
        <v>26</v>
      </c>
      <c r="D15" s="12" t="s">
        <v>19</v>
      </c>
      <c r="E15" s="12">
        <v>8</v>
      </c>
      <c r="F15" s="20">
        <v>2055.08</v>
      </c>
      <c r="G15" s="20">
        <v>16440.64</v>
      </c>
      <c r="H15" s="20"/>
      <c r="I15" s="20"/>
      <c r="J15" s="20"/>
      <c r="K15" s="16"/>
      <c r="L15" s="13">
        <f t="shared" si="0"/>
        <v>2055.08</v>
      </c>
      <c r="M15" s="23">
        <f t="shared" si="1"/>
        <v>16440.64</v>
      </c>
      <c r="N15" s="3"/>
    </row>
    <row r="16" spans="1:14" ht="15.75" customHeight="1" x14ac:dyDescent="0.25">
      <c r="A16" s="7">
        <v>9</v>
      </c>
      <c r="B16" s="7">
        <v>4833280015</v>
      </c>
      <c r="C16" s="8" t="s">
        <v>27</v>
      </c>
      <c r="D16" s="12" t="s">
        <v>19</v>
      </c>
      <c r="E16" s="12">
        <v>11</v>
      </c>
      <c r="F16" s="20">
        <v>2772.22</v>
      </c>
      <c r="G16" s="20">
        <v>30494.42</v>
      </c>
      <c r="H16" s="20"/>
      <c r="I16" s="20"/>
      <c r="J16" s="20"/>
      <c r="K16" s="16"/>
      <c r="L16" s="13">
        <f t="shared" si="0"/>
        <v>2772.22</v>
      </c>
      <c r="M16" s="23">
        <f t="shared" si="1"/>
        <v>30494.42</v>
      </c>
      <c r="N16" s="3"/>
    </row>
    <row r="17" spans="1:22" ht="15.75" customHeight="1" x14ac:dyDescent="0.25">
      <c r="A17" s="7"/>
      <c r="B17" s="7"/>
      <c r="C17" s="8"/>
      <c r="D17" s="12"/>
      <c r="E17" s="12"/>
      <c r="F17" s="20"/>
      <c r="G17" s="20"/>
      <c r="H17" s="20"/>
      <c r="I17" s="20"/>
      <c r="J17" s="20"/>
      <c r="K17" s="16"/>
      <c r="L17" s="13"/>
      <c r="M17" s="6">
        <f>SUM(M8:M16)</f>
        <v>254677.46000000002</v>
      </c>
      <c r="N17" s="3"/>
    </row>
    <row r="18" spans="1:22" ht="24" customHeight="1" x14ac:dyDescent="0.25">
      <c r="A18" s="7"/>
      <c r="B18" s="7"/>
      <c r="C18" s="8"/>
      <c r="D18" s="12"/>
      <c r="E18" s="12"/>
      <c r="F18" s="20"/>
      <c r="G18" s="20"/>
      <c r="H18" s="20"/>
      <c r="I18" s="20"/>
      <c r="J18" s="20"/>
      <c r="K18" s="16"/>
      <c r="L18" s="13"/>
      <c r="M18" s="6"/>
      <c r="N18" s="3"/>
      <c r="V18" s="14"/>
    </row>
    <row r="19" spans="1:22" ht="15.75" customHeight="1" x14ac:dyDescent="0.25">
      <c r="A19" s="7"/>
      <c r="B19" s="7"/>
      <c r="C19" s="8"/>
      <c r="D19" s="12"/>
      <c r="E19" s="12"/>
      <c r="F19" s="20"/>
      <c r="G19" s="20"/>
      <c r="H19" s="20"/>
      <c r="I19" s="20"/>
      <c r="J19" s="20"/>
      <c r="K19" s="16"/>
      <c r="L19" s="13"/>
      <c r="M19" s="6"/>
      <c r="N19" s="3"/>
    </row>
    <row r="20" spans="1:22" ht="15.75" customHeight="1" x14ac:dyDescent="0.25">
      <c r="A20" s="7"/>
      <c r="B20" s="7"/>
      <c r="C20" s="8"/>
      <c r="D20" s="12"/>
      <c r="E20" s="12"/>
      <c r="F20" s="20"/>
      <c r="G20" s="20"/>
      <c r="H20" s="20"/>
      <c r="I20" s="20"/>
      <c r="J20" s="20"/>
      <c r="K20" s="16"/>
      <c r="L20" s="13"/>
      <c r="M20" s="6"/>
      <c r="N20" s="3"/>
    </row>
    <row r="21" spans="1:22" ht="15.75" customHeight="1" x14ac:dyDescent="0.25">
      <c r="A21" s="7"/>
      <c r="B21" s="7"/>
      <c r="C21" s="8"/>
      <c r="D21" s="12"/>
      <c r="E21" s="12"/>
      <c r="F21" s="20"/>
      <c r="G21" s="20"/>
      <c r="H21" s="20"/>
      <c r="I21" s="20"/>
      <c r="J21" s="20"/>
      <c r="K21" s="16"/>
      <c r="L21" s="13"/>
      <c r="M21" s="6"/>
      <c r="N21" s="3"/>
    </row>
    <row r="22" spans="1:22" ht="15.75" customHeight="1" x14ac:dyDescent="0.25">
      <c r="A22" s="7"/>
      <c r="B22" s="7"/>
      <c r="C22" s="8"/>
      <c r="D22" s="12"/>
      <c r="E22" s="12"/>
      <c r="F22" s="20"/>
      <c r="G22" s="20"/>
      <c r="H22" s="20"/>
      <c r="I22" s="20"/>
      <c r="J22" s="20"/>
      <c r="K22" s="16"/>
      <c r="L22" s="13"/>
      <c r="M22" s="6"/>
      <c r="N22" s="3"/>
    </row>
    <row r="23" spans="1:22" ht="15.75" customHeight="1" x14ac:dyDescent="0.25">
      <c r="A23" s="7"/>
      <c r="B23" s="7"/>
      <c r="C23" s="8"/>
      <c r="D23" s="12"/>
      <c r="E23" s="12"/>
      <c r="F23" s="20"/>
      <c r="G23" s="20"/>
      <c r="H23" s="20"/>
      <c r="I23" s="20"/>
      <c r="J23" s="20"/>
      <c r="K23" s="16"/>
      <c r="L23" s="13"/>
      <c r="M23" s="6"/>
      <c r="N23" s="3"/>
    </row>
    <row r="24" spans="1:22" ht="15.75" customHeight="1" x14ac:dyDescent="0.25">
      <c r="A24" s="7"/>
      <c r="B24" s="7"/>
      <c r="C24" s="8"/>
      <c r="D24" s="12"/>
      <c r="E24" s="12"/>
      <c r="F24" s="20"/>
      <c r="G24" s="20"/>
      <c r="H24" s="20"/>
      <c r="I24" s="20"/>
      <c r="J24" s="20"/>
      <c r="K24" s="16"/>
      <c r="L24" s="13"/>
      <c r="M24" s="6"/>
      <c r="N24" s="3"/>
    </row>
    <row r="25" spans="1:22" x14ac:dyDescent="0.25">
      <c r="F25" s="21"/>
      <c r="G25" s="22"/>
      <c r="H25" s="22"/>
      <c r="I25" s="22"/>
      <c r="J25" s="21"/>
      <c r="K25" s="21"/>
    </row>
    <row r="26" spans="1:22" x14ac:dyDescent="0.25">
      <c r="F26" s="22"/>
      <c r="G26" s="22"/>
      <c r="H26" s="22"/>
      <c r="I26" s="22"/>
      <c r="J26" s="21"/>
      <c r="K26" s="21"/>
    </row>
  </sheetData>
  <mergeCells count="10">
    <mergeCell ref="A5:A7"/>
    <mergeCell ref="L1:M1"/>
    <mergeCell ref="B3:L3"/>
    <mergeCell ref="B5:B7"/>
    <mergeCell ref="C5:C7"/>
    <mergeCell ref="D5:D7"/>
    <mergeCell ref="F5:K5"/>
    <mergeCell ref="F6:K6"/>
    <mergeCell ref="E5:E7"/>
    <mergeCell ref="L5:M6"/>
  </mergeCells>
  <pageMargins left="0.23622047244094491" right="0.23622047244094491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МРСК Сибири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Ранский Анатолий Анатольевич</cp:lastModifiedBy>
  <cp:lastPrinted>2022-08-24T08:22:25Z</cp:lastPrinted>
  <dcterms:created xsi:type="dcterms:W3CDTF">2016-10-27T04:45:37Z</dcterms:created>
  <dcterms:modified xsi:type="dcterms:W3CDTF">2024-09-10T08:40:00Z</dcterms:modified>
</cp:coreProperties>
</file>